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20B7796-AAD6-492E-BD6C-EFF14B0412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F11" i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<sst xmlns="http://schemas.openxmlformats.org/spreadsheetml/2006/main" count="62" uniqueCount="53">
  <si>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</si>
  <si>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</si>
  <si>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ดำรงค์ ทองสุข    เลขที่ 14/1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</si>
  <si>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</si>
  <si>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</si>
  <si>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</si>
  <si>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</si>
  <si>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</si>
  <si>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</si>
  <si>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</si>
  <si>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</si>
  <si>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</si>
  <si>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</si>
  <si>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</si>
  <si>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</si>
  <si>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</si>
  <si>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</si>
  <si>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</si>
  <si>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</si>
  <si>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</si>
  <si>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</si>
  <si>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</si>
  <si>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</si>
  <si>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</si>
  <si>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</si>
  <si>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</si>
  <si>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</si>
  <si>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</si>
  <si>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</si>
  <si>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</si>
  <si>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</si>
  <si>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</si>
  <si>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</si>
  <si>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</si>
  <si>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</si>
  <si>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</si>
  <si>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</si>
  <si>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</si>
  <si>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</si>
  <si>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ด711/5918</t>
  </si>
  <si>
    <t>3150600075846</t>
  </si>
  <si>
    <t>นาย ดำรงค์ ทองสุข</t>
  </si>
  <si>
    <t>14/1 ม.4ท่าช้าง วิเศษชัยชาญ อ่างทอง</t>
  </si>
  <si>
    <t>09A027-B001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</si>
  <si>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</si>
  <si>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</si>
  <si>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</si>
  <si>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</si>
  <si>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</si>
  <si>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ร้านขายน้ำมัน</t>
  </si>
  <si>
    <t>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</si>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</sst>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5" sqref="A1:AN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170</v>
      </c>
      <c r="AA10" s="62">
        <v>50.01</v>
      </c>
      <c r="AB10" s="65">
        <v>6650</v>
      </c>
      <c r="AC10" s="65">
        <f>Z10*AB10</f>
        <v>1130500</v>
      </c>
      <c r="AD10" s="63">
        <v>42</v>
      </c>
      <c r="AE10" s="63">
        <v>74</v>
      </c>
      <c r="AF10" s="65">
        <f>(AC10*(100-AE10))/100</f>
        <v>293930</v>
      </c>
      <c r="AG10" s="65">
        <f>AF10+P10</f>
        <v>293930</v>
      </c>
      <c r="AH10" s="65">
        <f>AG10</f>
        <v>293930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8</v>
      </c>
      <c r="AA11" s="62">
        <v>2.35</v>
      </c>
      <c r="AB11" s="65">
        <v>6650</v>
      </c>
      <c r="AC11" s="65">
        <f>Z11*AB11</f>
        <v>53200</v>
      </c>
      <c r="AD11" s="63">
        <v>42</v>
      </c>
      <c r="AE11" s="63">
        <v>74</v>
      </c>
      <c r="AF11" s="65">
        <f>(AC11*(100-AE11))/100</f>
        <v>13832</v>
      </c>
      <c r="AG11" s="65">
        <f>AF11+P10</f>
        <v>13832</v>
      </c>
      <c r="AH11" s="65">
        <f>AG11</f>
        <v>13832</v>
      </c>
      <c r="AI11" s="65">
        <v>0</v>
      </c>
      <c r="AJ11" s="65">
        <f>IF((AI11-AH11) &gt; 1,0,IF((AI11-AH11)&lt;0,AH11-AI11,AI11-AH11))</f>
        <v>13832</v>
      </c>
      <c r="AK11" s="65">
        <v>0.3</v>
      </c>
      <c r="AL11" s="65">
        <f>AJ11*(AK11/100)</f>
        <v>41.496000000000002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48</v>
      </c>
      <c r="Z12" s="65">
        <v>1</v>
      </c>
      <c r="AA12" s="62">
        <v>0.28999999999999998</v>
      </c>
      <c r="AB12" s="65">
        <v>6650</v>
      </c>
      <c r="AC12" s="65">
        <f>Z12*AB12</f>
        <v>6650</v>
      </c>
      <c r="AD12" s="63">
        <v>42</v>
      </c>
      <c r="AE12" s="63">
        <v>74</v>
      </c>
      <c r="AF12" s="65">
        <f>(AC12*(100-AE12))/100</f>
        <v>1729</v>
      </c>
      <c r="AG12" s="65">
        <f>AF12+P10</f>
        <v>1729</v>
      </c>
      <c r="AH12" s="65">
        <f>AG12</f>
        <v>1729</v>
      </c>
      <c r="AI12" s="65">
        <v>0</v>
      </c>
      <c r="AJ12" s="65">
        <f>IF((AI12-AH12) &gt; 1,0,IF((AI12-AH12)&lt;0,AH12-AI12,AI12-AH12))</f>
        <v>1729</v>
      </c>
      <c r="AK12" s="65">
        <v>0.3</v>
      </c>
      <c r="AL12" s="65">
        <f>AJ12*(AK12/100)</f>
        <v>5.1870000000000003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46</v>
      </c>
      <c r="Z13" s="65">
        <v>161</v>
      </c>
      <c r="AA13" s="62">
        <v>47.35</v>
      </c>
      <c r="AB13" s="65">
        <v>6650</v>
      </c>
      <c r="AC13" s="65">
        <f>Z13*AB13</f>
        <v>1070650</v>
      </c>
      <c r="AD13" s="63">
        <v>42</v>
      </c>
      <c r="AE13" s="63">
        <v>74</v>
      </c>
      <c r="AF13" s="65">
        <f>(AC13*(100-AE13))/100</f>
        <v>278369</v>
      </c>
      <c r="AG13" s="65">
        <f>AF13+P10</f>
        <v>278369</v>
      </c>
      <c r="AH13" s="65">
        <f>AG13</f>
        <v>278369</v>
      </c>
      <c r="AI13" s="65">
        <v>50000000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  <c r="AM13" s="11" t="s">
        <v>47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46.683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4.66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2021-03-02T03:09:52Z</cp:lastPrinted>
  <dcterms:created xsi:type="dcterms:W3CDTF">2010-09-03T23:45:18Z</dcterms:created>
  <dcterms:modified xsi:type="dcterms:W3CDTF">2021-03-02T03:09:56Z</dcterms:modified>
  <cp:category/>
</cp:coreProperties>
</file>